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4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<sst xmlns="http://schemas.openxmlformats.org/spreadsheetml/2006/main" count="44" uniqueCount="42">
  <si>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</si>
  <si>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</si>
  <si>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</si>
  <si>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</si>
  <si>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</si>
  <si>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</si>
  <si>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</si>
  <si>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</si>
  <si>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</si>
  <si>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</si>
  <si>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</si>
  <si>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</si>
  <si>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</si>
  <si>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</si>
  <si>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</si>
  <si>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</si>
  <si>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</si>
  <si>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</si>
  <si>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</si>
  <si>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</si>
  <si>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</si>
  <si>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</si>
  <si>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</si>
  <si>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</si>
  <si>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ул.Голубятникова,4а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</si>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</sst>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I22" sqref="I2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41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1154528.6500000001</v>
      </c>
      <c r="F10" s="2">
        <f>SUM(F11:F15)</f>
        <v>1014703.9299999999</v>
      </c>
      <c r="G10" s="2">
        <f>SUM(G11:G15)</f>
        <v>405606.95999999996</v>
      </c>
    </row>
    <row r="11" spans="1:8" ht="15.75" x14ac:dyDescent="0.25">
      <c r="A11" s="33" t="s">
        <v>8</v>
      </c>
      <c r="B11" s="34"/>
      <c r="C11" s="34"/>
      <c r="D11" s="35"/>
      <c r="E11" s="3">
        <v>662320.76</v>
      </c>
      <c r="F11" s="3">
        <v>575435.12</v>
      </c>
      <c r="G11" s="4">
        <v>234085.78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86123.1</v>
      </c>
      <c r="F13" s="3">
        <v>78864.2</v>
      </c>
      <c r="G13" s="4">
        <v>23887.05</v>
      </c>
    </row>
    <row r="14" spans="1:8" ht="15.75" x14ac:dyDescent="0.25">
      <c r="A14" s="33" t="s">
        <v>11</v>
      </c>
      <c r="B14" s="34"/>
      <c r="C14" s="34"/>
      <c r="D14" s="35"/>
      <c r="E14" s="3">
        <v>162250.45000000001</v>
      </c>
      <c r="F14" s="3">
        <v>149339.5</v>
      </c>
      <c r="G14" s="4">
        <v>45593.41</v>
      </c>
    </row>
    <row r="15" spans="1:8" ht="15.75" x14ac:dyDescent="0.25">
      <c r="A15" s="48" t="s">
        <v>12</v>
      </c>
      <c r="B15" s="48"/>
      <c r="C15" s="48"/>
      <c r="D15" s="48"/>
      <c r="E15" s="3">
        <v>243834.34</v>
      </c>
      <c r="F15" s="3">
        <v>211065.11</v>
      </c>
      <c r="G15" s="4">
        <v>102040.72</v>
      </c>
    </row>
    <row r="16" spans="1:8" ht="15.75" x14ac:dyDescent="0.25">
      <c r="A16" s="49" t="s">
        <v>29</v>
      </c>
      <c r="B16" s="50"/>
      <c r="C16" s="50"/>
      <c r="D16" s="51"/>
      <c r="E16" s="2">
        <f>E17+E21+E22+E23</f>
        <v>491407.41000000003</v>
      </c>
      <c r="F16" s="2">
        <f t="shared" ref="F16:G16" si="0">F17+F21+F22+F23</f>
        <v>443601.85000000003</v>
      </c>
      <c r="G16" s="2">
        <f t="shared" si="0"/>
        <v>145550.15000000002</v>
      </c>
    </row>
    <row r="17" spans="1:10" ht="38.25" customHeight="1" x14ac:dyDescent="0.25">
      <c r="A17" s="52" t="s">
        <v>30</v>
      </c>
      <c r="B17" s="53"/>
      <c r="C17" s="53"/>
      <c r="D17" s="54"/>
      <c r="E17" s="3">
        <v>448504.77</v>
      </c>
      <c r="F17" s="3">
        <v>404871.78</v>
      </c>
      <c r="G17" s="4">
        <v>135548.23000000001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958.32</v>
      </c>
      <c r="F21" s="3">
        <v>888.58</v>
      </c>
      <c r="G21" s="4">
        <v>249.06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41944.32</v>
      </c>
      <c r="F23" s="3">
        <v>37841.49</v>
      </c>
      <c r="G23" s="4">
        <v>9752.86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55" t="s">
        <v>35</v>
      </c>
      <c r="B28" s="55"/>
      <c r="C28" s="55"/>
      <c r="D28" s="55"/>
      <c r="E28" s="55"/>
      <c r="F28" s="4">
        <v>-45817.02</v>
      </c>
      <c r="G28" s="20"/>
    </row>
    <row r="29" spans="1:10" ht="45.75" customHeight="1" x14ac:dyDescent="0.25">
      <c r="A29" s="56" t="s">
        <v>36</v>
      </c>
      <c r="B29" s="57"/>
      <c r="C29" s="57"/>
      <c r="D29" s="57"/>
      <c r="E29" s="58"/>
      <c r="F29" s="11">
        <v>138209.51999999999</v>
      </c>
    </row>
    <row r="30" spans="1:10" ht="60.75" customHeight="1" x14ac:dyDescent="0.25">
      <c r="A30" s="56" t="s">
        <v>37</v>
      </c>
      <c r="B30" s="57"/>
      <c r="C30" s="57"/>
      <c r="D30" s="57"/>
      <c r="E30" s="58"/>
      <c r="F30" s="11">
        <f>285832.05+59056</f>
        <v>344888.05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116434.44+45042.66</f>
        <v>161477.1</v>
      </c>
    </row>
    <row r="32" spans="1:10" ht="15.75" x14ac:dyDescent="0.25">
      <c r="A32" s="59" t="s">
        <v>38</v>
      </c>
      <c r="B32" s="60"/>
      <c r="C32" s="60"/>
      <c r="D32" s="60"/>
      <c r="E32" s="61"/>
      <c r="F32" s="10">
        <f>F29+F30+F31</f>
        <v>644574.66999999993</v>
      </c>
    </row>
    <row r="33" spans="1:8" ht="15.75" x14ac:dyDescent="0.25">
      <c r="A33" s="59" t="s">
        <v>27</v>
      </c>
      <c r="B33" s="60"/>
      <c r="C33" s="60"/>
      <c r="D33" s="60"/>
      <c r="E33" s="61"/>
      <c r="F33" s="10">
        <f>SUM(F34:F35)</f>
        <v>85426.98000000001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41774.410000000003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43652.57</v>
      </c>
    </row>
    <row r="36" spans="1:8" ht="15.75" x14ac:dyDescent="0.25">
      <c r="A36" s="67" t="s">
        <v>39</v>
      </c>
      <c r="B36" s="67"/>
      <c r="C36" s="67"/>
      <c r="D36" s="67"/>
      <c r="E36" s="67"/>
      <c r="F36" s="10">
        <f>F32+F33</f>
        <v>730001.64999999991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448504.77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404871.78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-327313.89999999991</v>
      </c>
      <c r="H39" s="5"/>
    </row>
    <row r="41" spans="1:8" x14ac:dyDescent="0.2">
      <c r="A41" s="1" t="s">
        <v>40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4а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2019-03-11T05:05:53Z</dcterms:modified>
</cp:coreProperties>
</file>